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8_{A1973754-8B28-C649-BAD4-64259B8F0A92}" xr6:coauthVersionLast="47" xr6:coauthVersionMax="47" xr10:uidLastSave="{00000000-0000-0000-0000-000000000000}"/>
  <bookViews>
    <workbookView xWindow="0" yWindow="740" windowWidth="28800" windowHeight="161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<sst xmlns="http://schemas.openxmlformats.org/spreadsheetml/2006/main" count="9" uniqueCount="9">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</sst>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2" workbookViewId="0">
      <selection activeCell="J9" sqref="J9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82485820.969999999</v>
      </c>
      <c r="I7" s="5"/>
    </row>
    <row r="8" spans="6:10">
      <c r="F8" t="s">
        <v>2</v>
      </c>
      <c r="G8">
        <v>1.0953999999999999</v>
      </c>
      <c r="H8" s="2"/>
    </row>
    <row r="9" spans="6:10">
      <c r="F9" t="s">
        <v>3</v>
      </c>
      <c r="G9" s="3">
        <f>G7/G8</f>
        <v>75302009.284279719</v>
      </c>
      <c r="H9" s="2"/>
    </row>
    <row r="10" spans="6:10">
      <c r="F10" t="s">
        <v>4</v>
      </c>
      <c r="G10" s="4">
        <v>85165.58</v>
      </c>
      <c r="H10" s="2"/>
    </row>
    <row r="11" spans="6:10">
      <c r="F11" t="s">
        <v>8</v>
      </c>
      <c r="G11" s="2">
        <f>-45586.25</f>
        <v>-45586.25</v>
      </c>
      <c r="H11" s="2"/>
    </row>
    <row r="12" spans="6:10">
      <c r="F12" t="s">
        <v>7</v>
      </c>
      <c r="G12" s="2"/>
      <c r="H12" s="2"/>
    </row>
    <row r="13" spans="6:10">
      <c r="F13" t="s">
        <v>5</v>
      </c>
      <c r="G13" s="3">
        <f>G9+G10+G11</f>
        <v>75341588.614279717</v>
      </c>
      <c r="H13" s="2"/>
      <c r="I13" s="5"/>
    </row>
    <row r="14" spans="6:10">
      <c r="F14" t="s">
        <v>0</v>
      </c>
      <c r="G14" s="4">
        <v>75334063.030000001</v>
      </c>
      <c r="H14" s="2"/>
      <c r="J14" s="3"/>
    </row>
    <row r="15" spans="6:10">
      <c r="F15" t="s">
        <v>6</v>
      </c>
      <c r="G15" s="1">
        <f>G13/G14-1</f>
        <v>9.989616883832042E-5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1" ma:contentTypeDescription="Luo uusi asiakirja." ma:contentTypeScope="" ma:versionID="95f80a239123cd86653ba57d7a2e6221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74912372280a800d38ed96b983c92905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D785E90-1A94-4486-92D8-08D3BE5313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2023-11-29T10:42:40Z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